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<sst xmlns="http://schemas.openxmlformats.org/spreadsheetml/2006/main" count="114" uniqueCount="72">
  <si>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</si>
  <si>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</si>
  <si>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</si>
  <si>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</si>
  <si>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</si>
  <si>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5.4.2025</t>
  </si>
  <si>
    <t>Domácí</t>
  </si>
  <si>
    <t xml:space="preserve">VKK Vsetín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</si>
  <si>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</si>
  <si>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</si>
  <si>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</si>
  <si>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</si>
  <si>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</si>
  <si>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</si>
  <si>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</si>
  <si>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</si>
  <si>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</si>
  <si>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</si>
  <si>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</si>
  <si>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</si>
  <si>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</si>
  <si>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Dolák</t>
  </si>
  <si>
    <t>Sedlář</t>
  </si>
  <si>
    <t>Martin</t>
  </si>
  <si>
    <t>Bělíček</t>
  </si>
  <si>
    <t>Biolek</t>
  </si>
  <si>
    <t>Daniel</t>
  </si>
  <si>
    <t>Rostislav</t>
  </si>
  <si>
    <t>Heinisch</t>
  </si>
  <si>
    <t>Vlastimil</t>
  </si>
  <si>
    <t>Pavel</t>
  </si>
  <si>
    <t>Bagári</t>
  </si>
  <si>
    <t>Habrman</t>
  </si>
  <si>
    <t>Zoltán</t>
  </si>
  <si>
    <t>František</t>
  </si>
  <si>
    <t>Vančura</t>
  </si>
  <si>
    <t>Libor</t>
  </si>
  <si>
    <t>Jaroslav</t>
  </si>
  <si>
    <t>Hambálek</t>
  </si>
  <si>
    <t>Rabenseifner</t>
  </si>
  <si>
    <t>Tomáš</t>
  </si>
  <si>
    <t>Jaromír</t>
  </si>
  <si>
    <t>Celkový výkon družstva  </t>
  </si>
  <si>
    <t>Vedoucí družstva         Jméno:</t>
  </si>
  <si>
    <t>Novosad Tomáš</t>
  </si>
  <si>
    <t>Bodový zisk</t>
  </si>
  <si>
    <t>Vymazal Jaroslav</t>
  </si>
  <si>
    <t>Podpis:</t>
  </si>
  <si>
    <t>Rozhodčí</t>
  </si>
  <si>
    <t>Jméno:</t>
  </si>
  <si>
    <t>Riedel Petr</t>
  </si>
  <si>
    <t>Číslo průkazu:</t>
  </si>
  <si>
    <t>I / 0203</t>
  </si>
  <si>
    <t>Čas zahájení utkání:  </t>
  </si>
  <si>
    <t>13:30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</si>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</sst>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36</v>
      </c>
      <c r="F8" s="12">
        <v>0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43</v>
      </c>
      <c r="P8" s="12">
        <v>0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44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51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54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100</v>
      </c>
      <c r="O10" s="18">
        <v>33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42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36</v>
      </c>
      <c r="P11" s="23">
        <v>3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21859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176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2</v>
      </c>
      <c r="I12" s="99"/>
      <c r="K12" s="96">
        <v>18339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163</v>
      </c>
      <c r="P12" s="28">
        <f>IF(ISNUMBER($G12),SUM(P8:P11),"")</f>
        <v>5</v>
      </c>
      <c r="Q12" s="29">
        <f>IF(SUM($G8:$G11)+SUM($Q8:$Q11)&gt;0,SUM(Q8:Q11),"")</f>
        <v>538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36</v>
      </c>
      <c r="F13" s="12">
        <v>3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57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34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0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35</v>
      </c>
      <c r="F15" s="18">
        <v>6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80</v>
      </c>
      <c r="O15" s="18">
        <v>45</v>
      </c>
      <c r="P15" s="18">
        <v>0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36</v>
      </c>
      <c r="P16" s="23">
        <v>0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159</v>
      </c>
      <c r="F17" s="28">
        <f>IF(ISNUMBER($G17),SUM(F13:F16),"")</f>
        <v>12</v>
      </c>
      <c r="G17" s="29">
        <f>IF(SUM($G13:$G16)+SUM($Q13:$Q16)&gt;0,SUM(G13:G16),"")</f>
        <v>533</v>
      </c>
      <c r="H17" s="27">
        <f>IF(ISNUMBER($G17),SUM(H13:H16),"")</f>
        <v>2</v>
      </c>
      <c r="I17" s="99"/>
      <c r="K17" s="96">
        <v>24497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182</v>
      </c>
      <c r="P17" s="28">
        <f>IF(ISNUMBER($G17),SUM(P13:P16),"")</f>
        <v>0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90</v>
      </c>
      <c r="E18" s="12">
        <v>60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89</v>
      </c>
      <c r="O18" s="12">
        <v>36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43</v>
      </c>
      <c r="P19" s="18">
        <v>1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103</v>
      </c>
      <c r="E20" s="18">
        <v>60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91</v>
      </c>
      <c r="O20" s="18">
        <v>44</v>
      </c>
      <c r="P20" s="18">
        <v>0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45</v>
      </c>
      <c r="P21" s="23">
        <v>0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208</v>
      </c>
      <c r="F22" s="28">
        <f>IF(ISNUMBER($G22),SUM(F18:F21),"")</f>
        <v>1</v>
      </c>
      <c r="G22" s="29">
        <f>IF(SUM($G18:$G21)+SUM($Q18:$Q21)&gt;0,SUM(G18:G21),"")</f>
        <v>589</v>
      </c>
      <c r="H22" s="27">
        <f>IF(ISNUMBER($G22),SUM(H18:H21),"")</f>
        <v>4</v>
      </c>
      <c r="I22" s="99"/>
      <c r="K22" s="96">
        <v>7934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168</v>
      </c>
      <c r="P22" s="28">
        <f>IF(ISNUMBER($G22),SUM(P18:P21),"")</f>
        <v>3</v>
      </c>
      <c r="Q22" s="29">
        <f>IF(SUM($G18:$G21)+SUM($Q18:$Q21)&gt;0,SUM(Q18:Q21),"")</f>
        <v>530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89</v>
      </c>
      <c r="E23" s="12">
        <v>27</v>
      </c>
      <c r="F23" s="12">
        <v>3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90</v>
      </c>
      <c r="O23" s="12">
        <v>35</v>
      </c>
      <c r="P23" s="12">
        <v>2</v>
      </c>
      <c r="Q23" s="13">
        <f>IF(AND(ISBLANK(N23),ISBLANK(O23)),"",N23+O23)</f>
        <v>125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53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45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85</v>
      </c>
      <c r="O25" s="18">
        <v>36</v>
      </c>
      <c r="P25" s="18">
        <v>3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61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19459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161</v>
      </c>
      <c r="F27" s="28">
        <f>IF(ISNUMBER($G27),SUM(F23:F26),"")</f>
        <v>6</v>
      </c>
      <c r="G27" s="29">
        <f>IF(SUM($G23:$G26)+SUM($Q23:$Q26)&gt;0,SUM(G23:G26),"")</f>
        <v>535</v>
      </c>
      <c r="H27" s="27">
        <f>IF(ISNUMBER($G27),SUM(H23:H26),"")</f>
        <v>2</v>
      </c>
      <c r="I27" s="99"/>
      <c r="K27" s="96">
        <v>14133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185</v>
      </c>
      <c r="P27" s="28">
        <f>IF(ISNUMBER($G27),SUM(P23:P26),"")</f>
        <v>5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44</v>
      </c>
      <c r="F28" s="12">
        <v>4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94</v>
      </c>
      <c r="O28" s="12">
        <v>44</v>
      </c>
      <c r="P28" s="12">
        <v>2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36</v>
      </c>
      <c r="F29" s="18">
        <v>0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27</v>
      </c>
      <c r="P29" s="18">
        <v>4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87</v>
      </c>
      <c r="E30" s="18">
        <v>68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53</v>
      </c>
      <c r="P30" s="18">
        <v>2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49</v>
      </c>
      <c r="F31" s="23">
        <v>1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25</v>
      </c>
      <c r="P31" s="23">
        <v>3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197</v>
      </c>
      <c r="F32" s="28">
        <f>IF(ISNUMBER($G32),SUM(F28:F31),"")</f>
        <v>5</v>
      </c>
      <c r="G32" s="29">
        <f>IF(SUM($G28:$G31)+SUM($Q28:$Q31)&gt;0,SUM(G28:G31),"")</f>
        <v>567</v>
      </c>
      <c r="H32" s="27">
        <f>IF(ISNUMBER($G32),SUM(H28:H31),"")</f>
        <v>2</v>
      </c>
      <c r="I32" s="99"/>
      <c r="K32" s="96">
        <v>14106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149</v>
      </c>
      <c r="P32" s="28">
        <f>IF(ISNUMBER($G32),SUM(P28:P31),"")</f>
        <v>11</v>
      </c>
      <c r="Q32" s="29">
        <f>IF(SUM($G28:$G31)+SUM($Q28:$Q31)&gt;0,SUM(Q28:Q31),"")</f>
        <v>528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45</v>
      </c>
      <c r="F33" s="12">
        <v>2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33</v>
      </c>
      <c r="P33" s="12">
        <v>2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50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44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51</v>
      </c>
      <c r="P35" s="18">
        <v>1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52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27</v>
      </c>
      <c r="P36" s="23">
        <v>2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556</v>
      </c>
      <c r="H37" s="27">
        <f>IF(ISNUMBER($G37),SUM(H33:H36),"")</f>
        <v>4</v>
      </c>
      <c r="I37" s="99"/>
      <c r="K37" s="96">
        <v>21453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161</v>
      </c>
      <c r="P37" s="28">
        <f>IF(ISNUMBER($G37),SUM(P33:P36),"")</f>
        <v>5</v>
      </c>
      <c r="Q37" s="29">
        <f>IF(SUM($G33:$G36)+SUM($Q33:$Q36)&gt;0,SUM(Q33:Q36),"")</f>
        <v>517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2243</v>
      </c>
      <c r="E39" s="34">
        <f>IF(ISNUMBER($G39),SUM(E12,E17,E22,E27,E32,E37),"")</f>
        <v>1086</v>
      </c>
      <c r="F39" s="34">
        <f>IF(ISNUMBER($G39),SUM(F12,F17,F22,F27,F32,F37),"")</f>
        <v>33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2164</v>
      </c>
      <c r="O39" s="34">
        <f>IF(ISNUMBER($G39),SUM(O12,O17,O22,O27,O32,O37),"")</f>
        <v>1008</v>
      </c>
      <c r="P39" s="34">
        <f>IF(ISNUMBER($G39),SUM(P12,P17,P22,P27,P32,P37),"")</f>
        <v>29</v>
      </c>
      <c r="Q39" s="35">
        <f>IF(SUM($G$8:$G$37)+SUM($Q$8:$Q$37)&gt;0,SUM(Q12,Q17,Q22,Q27,Q32,Q37),"")</f>
        <v>3172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KK Šumperk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2025-04-05T17:30:11Z</dcterms:modified>
</cp:coreProperties>
</file>